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urinaad\Desktop\Тюрина\Жалюзи\Жалюзи 3 кв\Комплект документов лот\"/>
    </mc:Choice>
  </mc:AlternateContent>
  <bookViews>
    <workbookView xWindow="0" yWindow="0" windowWidth="28800" windowHeight="11700"/>
  </bookViews>
  <sheets>
    <sheet name="расчет стоимости НМЦ" sheetId="4" r:id="rId1"/>
  </sheets>
  <calcPr calcId="162913"/>
</workbook>
</file>

<file path=xl/calcChain.xml><?xml version="1.0" encoding="utf-8"?>
<calcChain xmlns="http://schemas.openxmlformats.org/spreadsheetml/2006/main">
  <c r="G11" i="4" l="1"/>
  <c r="G5" i="4"/>
</calcChain>
</file>

<file path=xl/sharedStrings.xml><?xml version="1.0" encoding="utf-8"?>
<sst xmlns="http://schemas.openxmlformats.org/spreadsheetml/2006/main" count="33" uniqueCount="19">
  <si>
    <t>№ п/п</t>
  </si>
  <si>
    <t>ТКП</t>
  </si>
  <si>
    <t>Наименование исполнителя</t>
  </si>
  <si>
    <t>Наименование закупаемой услуги</t>
  </si>
  <si>
    <t>Стоимость по ТКП, или прайс-листу, или мониторингу рынка, руб. за 1 м² с учетом НДС 22%</t>
  </si>
  <si>
    <t>Фактическая цена закупки предыдущего договора, руб. с учетом НДС 22%</t>
  </si>
  <si>
    <t>Расчетная цена закупки на основе анализа стоимости в гр.5 и 6, руб. за 1 м²  с учетом НДС 22%</t>
  </si>
  <si>
    <r>
      <t xml:space="preserve">Вертикальные жалюзи  - </t>
    </r>
    <r>
      <rPr>
        <b/>
        <sz val="11"/>
        <color theme="1"/>
        <rFont val="Times New Roman"/>
        <family val="1"/>
        <charset val="204"/>
      </rPr>
      <t xml:space="preserve">1 319,98 руб. с НДС * 212,80 м²  =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280 891,74 руб. с учетом НДС 22%</t>
    </r>
  </si>
  <si>
    <r>
      <t xml:space="preserve">Горизонтальные жалюзи система Холис  - </t>
    </r>
    <r>
      <rPr>
        <b/>
        <sz val="11"/>
        <color theme="1"/>
        <rFont val="Times New Roman"/>
        <family val="1"/>
        <charset val="204"/>
      </rPr>
      <t xml:space="preserve"> 3 139.94 руб. с НДС * 66,19 м²  = 207 832,63 руб. с учетом НДС 22%</t>
    </r>
  </si>
  <si>
    <t>Источник получения данных: ТКП, прайс-лист, мониторинг рынка</t>
  </si>
  <si>
    <r>
      <t xml:space="preserve">Оснащение помещений средствами солнцезащиты для нужд филиала ПАО "Россети Московский регион" - Московские высоковольтные сети в 3 кв 2026 г. </t>
    </r>
    <r>
      <rPr>
        <b/>
        <sz val="11"/>
        <color theme="1"/>
        <rFont val="Times New Roman"/>
        <family val="1"/>
        <charset val="204"/>
      </rPr>
      <t>(</t>
    </r>
    <r>
      <rPr>
        <b/>
        <u/>
        <sz val="11"/>
        <color theme="1"/>
        <rFont val="Times New Roman"/>
        <family val="1"/>
        <charset val="204"/>
      </rPr>
      <t>Вертикальные жалюзи</t>
    </r>
    <r>
      <rPr>
        <b/>
        <sz val="11"/>
        <color theme="1"/>
        <rFont val="Times New Roman"/>
        <family val="1"/>
        <charset val="204"/>
      </rPr>
      <t>)</t>
    </r>
  </si>
  <si>
    <r>
      <t xml:space="preserve">Оснащение помещений средствами солнцезащиты для нужд филиала ПАО "Россети Московский регион" - Московские высоковольтные сети в 3 кв 2026 г. </t>
    </r>
    <r>
      <rPr>
        <b/>
        <sz val="11"/>
        <color theme="1"/>
        <rFont val="Times New Roman"/>
        <family val="1"/>
        <charset val="204"/>
      </rPr>
      <t>(</t>
    </r>
    <r>
      <rPr>
        <b/>
        <u/>
        <sz val="11"/>
        <color theme="1"/>
        <rFont val="Times New Roman"/>
        <family val="1"/>
        <charset val="204"/>
      </rPr>
      <t>Горизонтальные жалюзи система Изолайт (Венус)</t>
    </r>
    <r>
      <rPr>
        <b/>
        <sz val="11"/>
        <color theme="1"/>
        <rFont val="Times New Roman"/>
        <family val="1"/>
        <charset val="204"/>
      </rPr>
      <t>)</t>
    </r>
  </si>
  <si>
    <r>
      <t xml:space="preserve">Оснащение помещений средствами солнцезащиты для нужд филиала ПАО "Россети Московский регион" - Московские высоковольтные сети в 3 кв 2026 г. </t>
    </r>
    <r>
      <rPr>
        <b/>
        <sz val="11"/>
        <color theme="1"/>
        <rFont val="Times New Roman"/>
        <family val="1"/>
        <charset val="204"/>
      </rPr>
      <t>(</t>
    </r>
    <r>
      <rPr>
        <b/>
        <u/>
        <sz val="11"/>
        <color theme="1"/>
        <rFont val="Times New Roman"/>
        <family val="1"/>
        <charset val="204"/>
      </rPr>
      <t>Горизонтальные жалюзи система Холис</t>
    </r>
    <r>
      <rPr>
        <b/>
        <sz val="11"/>
        <color theme="1"/>
        <rFont val="Times New Roman"/>
        <family val="1"/>
        <charset val="204"/>
      </rPr>
      <t>)</t>
    </r>
  </si>
  <si>
    <r>
      <t>Горизонтальные жалюзи система Изолайт (Венус)  -</t>
    </r>
    <r>
      <rPr>
        <b/>
        <sz val="11"/>
        <color theme="1"/>
        <rFont val="Times New Roman"/>
        <family val="1"/>
        <charset val="204"/>
      </rPr>
      <t xml:space="preserve"> 5 156,26 руб. с НДС * 1,04 м²  = 5 362,52 руб. с учетом НДС 22%</t>
    </r>
  </si>
  <si>
    <t>На основани ТКП начальная (максимальная) стоимость закупки составит - 494 086,89 с учетом НДС 22%:</t>
  </si>
  <si>
    <t>Исполнитель 1</t>
  </si>
  <si>
    <t>Исполнитель 2</t>
  </si>
  <si>
    <t>Исполнитель 3</t>
  </si>
  <si>
    <r>
      <rPr>
        <b/>
        <sz val="14"/>
        <color theme="1"/>
        <rFont val="Times New Roman"/>
        <family val="1"/>
        <charset val="204"/>
      </rPr>
      <t>Расчет стоимости НМЦ закупки 
на оказание услуг по оснащению помещений средствами солнцезащиты для нужд филиала ПАО "Россети Московский регион" - Московские всоковольтные сети в 3 кв. 2026г.  
Лот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№ 089-0006671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</si>
</sst>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3" fontId="3" fillId="2" borderId="2" xfId="1" applyNumberFormat="1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/>
    <xf numFmtId="0" fontId="3" fillId="0" borderId="0" xfId="0" applyFont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/>
    <xf numFmtId="43" fontId="3" fillId="2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43" fontId="6" fillId="2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workbookViewId="0">
      <selection activeCell="G19" sqref="G19"/>
    </sheetView>
  </sheetViews>
  <sheetFormatPr defaultRowHeight="15" x14ac:dyDescent="0.25"/>
  <cols>
    <col min="1" max="1" width="4.7109375" style="7" customWidth="1"/>
    <col min="2" max="2" width="53.5703125" style="7" customWidth="1"/>
    <col min="3" max="3" width="23" style="7" bestFit="1" customWidth="1"/>
    <col min="4" max="4" width="14.85546875" style="7" customWidth="1"/>
    <col min="5" max="5" width="27.28515625" style="7" bestFit="1" customWidth="1"/>
    <col min="6" max="6" width="18.5703125" style="12" bestFit="1" customWidth="1"/>
    <col min="7" max="7" width="23.140625" style="7" customWidth="1"/>
    <col min="8" max="8" width="13.42578125" style="7" customWidth="1"/>
    <col min="9" max="16384" width="9.140625" style="7"/>
  </cols>
  <sheetData>
    <row r="1" spans="1:8" x14ac:dyDescent="0.25">
      <c r="G1" s="15"/>
    </row>
    <row r="2" spans="1:8" ht="77.25" customHeight="1" x14ac:dyDescent="0.25">
      <c r="A2" s="29" t="s">
        <v>18</v>
      </c>
      <c r="B2" s="29"/>
      <c r="C2" s="29"/>
      <c r="D2" s="29"/>
      <c r="E2" s="29"/>
      <c r="F2" s="29"/>
      <c r="G2" s="29"/>
    </row>
    <row r="3" spans="1:8" ht="96" customHeight="1" x14ac:dyDescent="0.25">
      <c r="A3" s="4" t="s">
        <v>0</v>
      </c>
      <c r="B3" s="4" t="s">
        <v>3</v>
      </c>
      <c r="C3" s="4" t="s">
        <v>2</v>
      </c>
      <c r="D3" s="4" t="s">
        <v>9</v>
      </c>
      <c r="E3" s="4" t="s">
        <v>4</v>
      </c>
      <c r="F3" s="17" t="s">
        <v>5</v>
      </c>
      <c r="G3" s="17" t="s">
        <v>6</v>
      </c>
    </row>
    <row r="4" spans="1:8" ht="17.25" customHeight="1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8">
        <v>7</v>
      </c>
    </row>
    <row r="5" spans="1:8" s="9" customFormat="1" ht="23.25" customHeight="1" x14ac:dyDescent="0.25">
      <c r="A5" s="26">
        <v>1</v>
      </c>
      <c r="B5" s="22" t="s">
        <v>10</v>
      </c>
      <c r="C5" s="3" t="s">
        <v>15</v>
      </c>
      <c r="D5" s="3" t="s">
        <v>1</v>
      </c>
      <c r="E5" s="5">
        <v>1319.98</v>
      </c>
      <c r="F5" s="30">
        <v>1319.98</v>
      </c>
      <c r="G5" s="31">
        <f>MIN(E5:E7)</f>
        <v>1319.98</v>
      </c>
      <c r="H5" s="13"/>
    </row>
    <row r="6" spans="1:8" s="9" customFormat="1" ht="23.25" customHeight="1" x14ac:dyDescent="0.25">
      <c r="A6" s="27"/>
      <c r="B6" s="22"/>
      <c r="C6" s="20" t="s">
        <v>16</v>
      </c>
      <c r="D6" s="3" t="s">
        <v>1</v>
      </c>
      <c r="E6" s="6">
        <v>3000</v>
      </c>
      <c r="F6" s="30"/>
      <c r="G6" s="32"/>
      <c r="H6" s="13"/>
    </row>
    <row r="7" spans="1:8" s="9" customFormat="1" ht="23.25" customHeight="1" x14ac:dyDescent="0.25">
      <c r="A7" s="28"/>
      <c r="B7" s="22"/>
      <c r="C7" s="20" t="s">
        <v>17</v>
      </c>
      <c r="D7" s="3" t="s">
        <v>1</v>
      </c>
      <c r="E7" s="6">
        <v>2500</v>
      </c>
      <c r="F7" s="30"/>
      <c r="G7" s="32"/>
      <c r="H7" s="13"/>
    </row>
    <row r="8" spans="1:8" s="9" customFormat="1" ht="21.75" customHeight="1" x14ac:dyDescent="0.25">
      <c r="A8" s="26">
        <v>2</v>
      </c>
      <c r="B8" s="22" t="s">
        <v>11</v>
      </c>
      <c r="C8" s="20" t="s">
        <v>15</v>
      </c>
      <c r="D8" s="3" t="s">
        <v>1</v>
      </c>
      <c r="E8" s="16">
        <v>5156.26</v>
      </c>
      <c r="F8" s="30">
        <v>5156.26</v>
      </c>
      <c r="G8" s="33">
        <v>5156.26</v>
      </c>
      <c r="H8" s="13"/>
    </row>
    <row r="9" spans="1:8" s="9" customFormat="1" ht="21.75" customHeight="1" x14ac:dyDescent="0.25">
      <c r="A9" s="27"/>
      <c r="B9" s="22"/>
      <c r="C9" s="20" t="s">
        <v>16</v>
      </c>
      <c r="D9" s="3" t="s">
        <v>1</v>
      </c>
      <c r="E9" s="6">
        <v>5000</v>
      </c>
      <c r="F9" s="30"/>
      <c r="G9" s="33"/>
      <c r="H9" s="13"/>
    </row>
    <row r="10" spans="1:8" s="9" customFormat="1" ht="21.75" customHeight="1" x14ac:dyDescent="0.25">
      <c r="A10" s="28"/>
      <c r="B10" s="22"/>
      <c r="C10" s="20" t="s">
        <v>17</v>
      </c>
      <c r="D10" s="3" t="s">
        <v>1</v>
      </c>
      <c r="E10" s="6">
        <v>4800</v>
      </c>
      <c r="F10" s="30"/>
      <c r="G10" s="33"/>
      <c r="H10" s="13"/>
    </row>
    <row r="11" spans="1:8" s="9" customFormat="1" ht="21.75" customHeight="1" x14ac:dyDescent="0.25">
      <c r="A11" s="26">
        <v>3</v>
      </c>
      <c r="B11" s="22" t="s">
        <v>12</v>
      </c>
      <c r="C11" s="20" t="s">
        <v>15</v>
      </c>
      <c r="D11" s="3" t="s">
        <v>1</v>
      </c>
      <c r="E11" s="6">
        <v>3139.94</v>
      </c>
      <c r="F11" s="30">
        <v>3139.94</v>
      </c>
      <c r="G11" s="31">
        <f>MIN(E11:E13)</f>
        <v>3139.94</v>
      </c>
      <c r="H11" s="14"/>
    </row>
    <row r="12" spans="1:8" s="9" customFormat="1" ht="21.75" customHeight="1" x14ac:dyDescent="0.25">
      <c r="A12" s="27"/>
      <c r="B12" s="22"/>
      <c r="C12" s="20" t="s">
        <v>16</v>
      </c>
      <c r="D12" s="3" t="s">
        <v>1</v>
      </c>
      <c r="E12" s="6">
        <v>4800</v>
      </c>
      <c r="F12" s="30"/>
      <c r="G12" s="32"/>
      <c r="H12" s="14"/>
    </row>
    <row r="13" spans="1:8" s="9" customFormat="1" ht="21.75" customHeight="1" x14ac:dyDescent="0.25">
      <c r="A13" s="28"/>
      <c r="B13" s="22"/>
      <c r="C13" s="20" t="s">
        <v>17</v>
      </c>
      <c r="D13" s="3" t="s">
        <v>1</v>
      </c>
      <c r="E13" s="6">
        <v>4500</v>
      </c>
      <c r="F13" s="30"/>
      <c r="G13" s="32"/>
      <c r="H13" s="10"/>
    </row>
    <row r="14" spans="1:8" s="9" customFormat="1" ht="21.75" customHeight="1" x14ac:dyDescent="0.25">
      <c r="A14" s="2"/>
      <c r="B14" s="2"/>
      <c r="C14" s="2"/>
      <c r="D14" s="2"/>
      <c r="E14" s="18"/>
      <c r="F14" s="18"/>
      <c r="G14" s="19"/>
      <c r="H14" s="10"/>
    </row>
    <row r="15" spans="1:8" s="9" customFormat="1" ht="21.75" customHeight="1" x14ac:dyDescent="0.25">
      <c r="A15" s="2"/>
      <c r="B15" s="23" t="s">
        <v>14</v>
      </c>
      <c r="C15" s="23"/>
      <c r="D15" s="23"/>
      <c r="E15" s="23"/>
      <c r="F15" s="23"/>
      <c r="G15" s="19"/>
      <c r="H15" s="10"/>
    </row>
    <row r="16" spans="1:8" s="9" customFormat="1" x14ac:dyDescent="0.25">
      <c r="A16" s="2"/>
      <c r="B16" s="24" t="s">
        <v>7</v>
      </c>
      <c r="C16" s="24"/>
      <c r="D16" s="24"/>
      <c r="E16" s="24"/>
      <c r="F16" s="24"/>
      <c r="G16" s="19"/>
      <c r="H16" s="10"/>
    </row>
    <row r="17" spans="1:6" s="9" customFormat="1" x14ac:dyDescent="0.25">
      <c r="A17" s="2"/>
      <c r="B17" s="25" t="s">
        <v>13</v>
      </c>
      <c r="C17" s="25"/>
      <c r="D17" s="25"/>
      <c r="E17" s="25"/>
      <c r="F17" s="25"/>
    </row>
    <row r="18" spans="1:6" ht="16.5" x14ac:dyDescent="0.25">
      <c r="A18" s="1"/>
      <c r="B18" s="25" t="s">
        <v>8</v>
      </c>
      <c r="C18" s="25"/>
      <c r="D18" s="25"/>
      <c r="E18" s="25"/>
      <c r="F18" s="25"/>
    </row>
    <row r="19" spans="1:6" x14ac:dyDescent="0.25">
      <c r="C19" s="11"/>
    </row>
    <row r="20" spans="1:6" x14ac:dyDescent="0.25">
      <c r="C20" s="11"/>
    </row>
    <row r="21" spans="1:6" x14ac:dyDescent="0.25">
      <c r="C21" s="11"/>
    </row>
    <row r="22" spans="1:6" x14ac:dyDescent="0.25">
      <c r="C22" s="11"/>
    </row>
    <row r="24" spans="1:6" x14ac:dyDescent="0.25">
      <c r="C24" s="21"/>
      <c r="D24" s="21"/>
      <c r="E24" s="21"/>
      <c r="F24" s="21"/>
    </row>
    <row r="25" spans="1:6" x14ac:dyDescent="0.25">
      <c r="C25" s="11"/>
    </row>
  </sheetData>
  <mergeCells count="18">
    <mergeCell ref="A5:A7"/>
    <mergeCell ref="A8:A10"/>
    <mergeCell ref="A11:A13"/>
    <mergeCell ref="A2:G2"/>
    <mergeCell ref="F5:F7"/>
    <mergeCell ref="G5:G7"/>
    <mergeCell ref="F8:F10"/>
    <mergeCell ref="G8:G10"/>
    <mergeCell ref="G11:G13"/>
    <mergeCell ref="F11:F13"/>
    <mergeCell ref="B8:B10"/>
    <mergeCell ref="B5:B7"/>
    <mergeCell ref="C24:F24"/>
    <mergeCell ref="B11:B13"/>
    <mergeCell ref="B15:F15"/>
    <mergeCell ref="B16:F16"/>
    <mergeCell ref="B17:F17"/>
    <mergeCell ref="B18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Тугова Дарья Романовна</dc:creator>
  <cp:lastModifiedBy>Тюрина Александра Дмитриевна</cp:lastModifiedBy>
  <cp:lastPrinted>2022-03-14T10:13:44Z</cp:lastPrinted>
  <dcterms:created xsi:type="dcterms:W3CDTF">2019-06-25T07:53:47Z</dcterms:created>
  <dcterms:modified xsi:type="dcterms:W3CDTF">2026-06-22T06:08:56Z</dcterms:modified>
</cp:coreProperties>
</file>